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Engineering\Transportation and Mobility Program\Funding Options\H-GAC TIP 2019-2022\3 - Application\"/>
    </mc:Choice>
  </mc:AlternateContent>
  <bookViews>
    <workbookView xWindow="0" yWindow="0" windowWidth="16110" windowHeight="7365"/>
  </bookViews>
  <sheets>
    <sheet name="Calculation" sheetId="1" r:id="rId1"/>
    <sheet name="Table Visuals" sheetId="2" r:id="rId2"/>
  </sheets>
  <definedNames>
    <definedName name="_xlnm._FilterDatabase" localSheetId="0" hidden="1">Calculation!$B$1:$M$20</definedName>
    <definedName name="_xlnm._FilterDatabase" localSheetId="1" hidden="1">'Table Visuals'!$B$1:$K$8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F13" i="1"/>
  <c r="G12" i="1"/>
  <c r="F12" i="1"/>
  <c r="J13" i="1" l="1"/>
  <c r="I13" i="1"/>
  <c r="J12" i="1"/>
  <c r="I12" i="1"/>
  <c r="I28" i="2" l="1"/>
  <c r="F28" i="2"/>
  <c r="I41" i="1"/>
  <c r="F41" i="1"/>
  <c r="C13" i="1" l="1"/>
  <c r="C12" i="1"/>
  <c r="J20" i="1"/>
  <c r="I20" i="1"/>
  <c r="J19" i="1"/>
  <c r="I19" i="1"/>
  <c r="J18" i="1"/>
  <c r="I18" i="1"/>
  <c r="J17" i="1"/>
  <c r="I17" i="1"/>
  <c r="J16" i="1"/>
  <c r="I16" i="1"/>
  <c r="G20" i="1"/>
  <c r="F20" i="1"/>
  <c r="G19" i="1"/>
  <c r="F19" i="1"/>
  <c r="G18" i="1"/>
  <c r="F18" i="1"/>
  <c r="G17" i="1"/>
  <c r="F17" i="1"/>
  <c r="G16" i="1"/>
  <c r="F16" i="1"/>
  <c r="F21" i="1" s="1"/>
  <c r="J11" i="1"/>
  <c r="I11" i="1"/>
  <c r="J10" i="1"/>
  <c r="I10" i="1"/>
  <c r="J9" i="1"/>
  <c r="I9" i="1"/>
  <c r="G11" i="1"/>
  <c r="F11" i="1"/>
  <c r="G10" i="1"/>
  <c r="F10" i="1"/>
  <c r="G9" i="1"/>
  <c r="F9" i="1"/>
  <c r="I21" i="1" l="1"/>
</calcChain>
</file>

<file path=xl/sharedStrings.xml><?xml version="1.0" encoding="utf-8"?>
<sst xmlns="http://schemas.openxmlformats.org/spreadsheetml/2006/main" count="175" uniqueCount="28">
  <si>
    <t>Project</t>
  </si>
  <si>
    <t>2018 PkPeriod Vol</t>
  </si>
  <si>
    <t>2018 PkPeriod Cap</t>
  </si>
  <si>
    <t>2025 PkPeriod Vol</t>
  </si>
  <si>
    <t>2025 PkPeriod Cap</t>
  </si>
  <si>
    <t>2045 PkPeriod Vol</t>
  </si>
  <si>
    <t>2045 PkPeriod Cap</t>
  </si>
  <si>
    <t>Estimated FFSpd (2018)</t>
  </si>
  <si>
    <t>Avg Corrdor Spd (2018)</t>
  </si>
  <si>
    <t>2018 24Hr Vol</t>
  </si>
  <si>
    <t>2025 24Hr Vol</t>
  </si>
  <si>
    <t>2045 24Hr Vol</t>
  </si>
  <si>
    <t>P2 - Ditch: Sweetwater/First Colony/Brooks (Elinks to US 90 A)</t>
  </si>
  <si>
    <t>P3 - First Colomy Trail South (Austin pkway Mesquite Park Trail to sweetwater +sweetwater blvd austin to steep bank creek)</t>
  </si>
  <si>
    <t>P3 - First Colomy Trail North (Austin Pkwy steep bank creek to lexington blvd)</t>
  </si>
  <si>
    <t>P5 - Williams Trace from SH6 to Lexington</t>
  </si>
  <si>
    <t>P10 - Sweetwater (Steep bank creek to s town center)</t>
  </si>
  <si>
    <t>-</t>
  </si>
  <si>
    <t>Current</t>
  </si>
  <si>
    <t>*</t>
  </si>
  <si>
    <r>
      <rPr>
        <b/>
        <sz val="11"/>
        <color theme="1"/>
        <rFont val="Calibri"/>
        <family val="2"/>
        <scheme val="minor"/>
      </rPr>
      <t>Future 2025:</t>
    </r>
    <r>
      <rPr>
        <sz val="11"/>
        <color theme="1"/>
        <rFont val="Calibri"/>
        <family val="2"/>
        <scheme val="minor"/>
      </rPr>
      <t xml:space="preserve"> 7 years</t>
    </r>
  </si>
  <si>
    <r>
      <rPr>
        <b/>
        <sz val="11"/>
        <color theme="1"/>
        <rFont val="Calibri"/>
        <family val="2"/>
        <scheme val="minor"/>
      </rPr>
      <t>Future 2045</t>
    </r>
    <r>
      <rPr>
        <sz val="11"/>
        <color theme="1"/>
        <rFont val="Calibri"/>
        <family val="2"/>
        <scheme val="minor"/>
      </rPr>
      <t>: 27 years</t>
    </r>
  </si>
  <si>
    <t>Annual Growth Rate (1+i)</t>
  </si>
  <si>
    <t>Average of positive Growth Rate</t>
  </si>
  <si>
    <t>Presents decrease for 2025 and 2045 forecasted volume. Using average yearly growth from nearby locations instead.</t>
  </si>
  <si>
    <t>Values to be entered, based on 2018 Pod data (Avg 10/22 - 10/25)</t>
  </si>
  <si>
    <r>
      <rPr>
        <b/>
        <sz val="11"/>
        <color theme="1"/>
        <rFont val="Calibri"/>
        <family val="2"/>
        <scheme val="minor"/>
      </rPr>
      <t>Future 2025| t=</t>
    </r>
    <r>
      <rPr>
        <sz val="11"/>
        <color theme="1"/>
        <rFont val="Calibri"/>
        <family val="2"/>
        <scheme val="minor"/>
      </rPr>
      <t xml:space="preserve"> 7 years</t>
    </r>
  </si>
  <si>
    <r>
      <rPr>
        <b/>
        <sz val="11"/>
        <color theme="1"/>
        <rFont val="Calibri"/>
        <family val="2"/>
        <scheme val="minor"/>
      </rPr>
      <t>Future 2045| t=</t>
    </r>
    <r>
      <rPr>
        <sz val="11"/>
        <color theme="1"/>
        <rFont val="Calibri"/>
        <family val="2"/>
        <scheme val="minor"/>
      </rPr>
      <t xml:space="preserve"> 27 years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</si>
</sst>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7030A0"/>
      <name val="Calibri"/>
      <family val="2"/>
      <scheme val="minor"/>
    </font>
    <font>
      <i/>
      <sz val="11"/>
      <color rgb="FF7030A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A5A5A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7" borderId="5" applyNumberFormat="0" applyAlignment="0" applyProtection="0"/>
  </cellStyleXfs>
  <cellXfs count="8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0" fillId="0" borderId="0" xfId="1" applyNumberFormat="1" applyFont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165" fontId="0" fillId="0" borderId="4" xfId="1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4" fontId="5" fillId="0" borderId="4" xfId="1" applyNumberFormat="1" applyFont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0" fillId="0" borderId="0" xfId="0" applyFont="1" applyAlignment="1">
      <alignment horizontal="right" vertical="center" wrapText="1"/>
    </xf>
    <xf numFmtId="0" fontId="0" fillId="5" borderId="0" xfId="0" applyFont="1" applyFill="1" applyAlignment="1">
      <alignment horizontal="right" vertical="center" wrapText="1"/>
    </xf>
    <xf numFmtId="164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1" fontId="5" fillId="0" borderId="0" xfId="1" applyNumberFormat="1" applyFont="1" applyAlignment="1">
      <alignment horizontal="center" vertical="center"/>
    </xf>
    <xf numFmtId="1" fontId="0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3" fontId="0" fillId="0" borderId="0" xfId="1" applyNumberFormat="1" applyFont="1" applyAlignment="1">
      <alignment horizontal="center" vertical="center"/>
    </xf>
    <xf numFmtId="3" fontId="3" fillId="0" borderId="4" xfId="1" applyNumberFormat="1" applyFont="1" applyBorder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3" fontId="0" fillId="0" borderId="0" xfId="1" applyNumberFormat="1" applyFont="1" applyFill="1" applyAlignment="1">
      <alignment horizontal="center" vertical="center"/>
    </xf>
    <xf numFmtId="3" fontId="0" fillId="4" borderId="0" xfId="1" applyNumberFormat="1" applyFont="1" applyFill="1" applyAlignment="1">
      <alignment horizontal="center" vertical="center"/>
    </xf>
    <xf numFmtId="3" fontId="0" fillId="5" borderId="0" xfId="1" applyNumberFormat="1" applyFont="1" applyFill="1" applyAlignment="1">
      <alignment horizontal="center" vertical="center"/>
    </xf>
    <xf numFmtId="165" fontId="0" fillId="0" borderId="0" xfId="1" applyNumberFormat="1" applyFont="1" applyAlignment="1">
      <alignment horizontal="center"/>
    </xf>
    <xf numFmtId="3" fontId="5" fillId="8" borderId="4" xfId="1" applyNumberFormat="1" applyFont="1" applyFill="1" applyBorder="1" applyAlignment="1">
      <alignment horizontal="center" vertical="center"/>
    </xf>
    <xf numFmtId="3" fontId="3" fillId="8" borderId="4" xfId="1" applyNumberFormat="1" applyFont="1" applyFill="1" applyBorder="1" applyAlignment="1">
      <alignment horizontal="center" vertical="center"/>
    </xf>
    <xf numFmtId="3" fontId="6" fillId="8" borderId="4" xfId="1" applyNumberFormat="1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 wrapText="1"/>
    </xf>
    <xf numFmtId="164" fontId="0" fillId="0" borderId="0" xfId="1" applyNumberFormat="1" applyFont="1" applyBorder="1" applyAlignment="1">
      <alignment horizontal="center" vertical="center"/>
    </xf>
    <xf numFmtId="1" fontId="0" fillId="0" borderId="0" xfId="1" applyNumberFormat="1" applyFont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6" xfId="0" applyFont="1" applyBorder="1" applyAlignment="1">
      <alignment horizontal="right" vertical="center" wrapText="1"/>
    </xf>
    <xf numFmtId="3" fontId="0" fillId="0" borderId="6" xfId="1" applyNumberFormat="1" applyFont="1" applyBorder="1" applyAlignment="1">
      <alignment horizontal="center" vertical="center"/>
    </xf>
    <xf numFmtId="3" fontId="3" fillId="8" borderId="7" xfId="1" applyNumberFormat="1" applyFont="1" applyFill="1" applyBorder="1" applyAlignment="1">
      <alignment horizontal="center" vertical="center"/>
    </xf>
    <xf numFmtId="1" fontId="0" fillId="0" borderId="6" xfId="1" applyNumberFormat="1" applyFont="1" applyBorder="1" applyAlignment="1">
      <alignment horizontal="center" vertical="center"/>
    </xf>
    <xf numFmtId="0" fontId="0" fillId="5" borderId="6" xfId="0" applyFont="1" applyFill="1" applyBorder="1" applyAlignment="1">
      <alignment horizontal="right" vertical="center" wrapText="1"/>
    </xf>
    <xf numFmtId="3" fontId="0" fillId="0" borderId="6" xfId="1" applyNumberFormat="1" applyFont="1" applyFill="1" applyBorder="1" applyAlignment="1">
      <alignment horizontal="center" vertical="center"/>
    </xf>
    <xf numFmtId="3" fontId="0" fillId="4" borderId="6" xfId="1" applyNumberFormat="1" applyFont="1" applyFill="1" applyBorder="1" applyAlignment="1">
      <alignment horizontal="center" vertical="center"/>
    </xf>
    <xf numFmtId="3" fontId="0" fillId="5" borderId="6" xfId="1" applyNumberFormat="1" applyFont="1" applyFill="1" applyBorder="1" applyAlignment="1">
      <alignment horizontal="center" vertical="center"/>
    </xf>
    <xf numFmtId="164" fontId="4" fillId="7" borderId="8" xfId="2" applyNumberFormat="1" applyBorder="1" applyAlignment="1">
      <alignment horizontal="right"/>
    </xf>
    <xf numFmtId="164" fontId="4" fillId="7" borderId="9" xfId="2" applyNumberFormat="1" applyBorder="1" applyAlignment="1">
      <alignment horizontal="right"/>
    </xf>
    <xf numFmtId="164" fontId="4" fillId="7" borderId="10" xfId="2" applyNumberFormat="1" applyBorder="1" applyAlignment="1">
      <alignment horizontal="right"/>
    </xf>
    <xf numFmtId="165" fontId="4" fillId="7" borderId="11" xfId="2" applyNumberFormat="1" applyBorder="1" applyAlignment="1">
      <alignment horizontal="center"/>
    </xf>
    <xf numFmtId="164" fontId="0" fillId="0" borderId="6" xfId="1" applyNumberFormat="1" applyFont="1" applyBorder="1" applyAlignment="1">
      <alignment horizontal="center" vertical="center"/>
    </xf>
    <xf numFmtId="164" fontId="0" fillId="0" borderId="7" xfId="1" applyNumberFormat="1" applyFont="1" applyBorder="1" applyAlignment="1">
      <alignment horizontal="center" vertical="center"/>
    </xf>
    <xf numFmtId="165" fontId="0" fillId="0" borderId="6" xfId="1" applyNumberFormat="1" applyFont="1" applyBorder="1" applyAlignment="1">
      <alignment horizontal="center" vertical="center"/>
    </xf>
    <xf numFmtId="165" fontId="0" fillId="0" borderId="7" xfId="1" applyNumberFormat="1" applyFont="1" applyBorder="1" applyAlignment="1">
      <alignment horizontal="center" vertical="center"/>
    </xf>
    <xf numFmtId="164" fontId="4" fillId="6" borderId="13" xfId="1" applyNumberFormat="1" applyFont="1" applyFill="1" applyBorder="1" applyAlignment="1">
      <alignment horizontal="center" vertical="center"/>
    </xf>
    <xf numFmtId="164" fontId="4" fillId="6" borderId="14" xfId="1" applyNumberFormat="1" applyFont="1" applyFill="1" applyBorder="1" applyAlignment="1">
      <alignment horizontal="center" vertical="center"/>
    </xf>
    <xf numFmtId="164" fontId="4" fillId="6" borderId="15" xfId="1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right" vertical="center" wrapText="1"/>
    </xf>
    <xf numFmtId="164" fontId="5" fillId="0" borderId="12" xfId="1" applyNumberFormat="1" applyFont="1" applyBorder="1" applyAlignment="1">
      <alignment horizontal="center" vertical="center"/>
    </xf>
    <xf numFmtId="164" fontId="5" fillId="0" borderId="16" xfId="1" applyNumberFormat="1" applyFont="1" applyBorder="1" applyAlignment="1">
      <alignment horizontal="center" vertical="center"/>
    </xf>
    <xf numFmtId="165" fontId="5" fillId="0" borderId="12" xfId="1" applyNumberFormat="1" applyFont="1" applyBorder="1" applyAlignment="1">
      <alignment horizontal="center" vertical="center"/>
    </xf>
    <xf numFmtId="165" fontId="5" fillId="0" borderId="16" xfId="1" applyNumberFormat="1" applyFont="1" applyBorder="1" applyAlignment="1">
      <alignment horizontal="center" vertical="center"/>
    </xf>
    <xf numFmtId="1" fontId="5" fillId="0" borderId="12" xfId="1" applyNumberFormat="1" applyFont="1" applyBorder="1" applyAlignment="1">
      <alignment horizontal="center" vertical="center"/>
    </xf>
    <xf numFmtId="3" fontId="2" fillId="3" borderId="13" xfId="1" applyNumberFormat="1" applyFont="1" applyFill="1" applyBorder="1" applyAlignment="1">
      <alignment horizontal="center" vertical="center"/>
    </xf>
    <xf numFmtId="3" fontId="2" fillId="3" borderId="14" xfId="1" applyNumberFormat="1" applyFont="1" applyFill="1" applyBorder="1" applyAlignment="1">
      <alignment horizontal="center" vertical="center"/>
    </xf>
    <xf numFmtId="3" fontId="2" fillId="3" borderId="17" xfId="1" applyNumberFormat="1" applyFont="1" applyFill="1" applyBorder="1" applyAlignment="1">
      <alignment horizontal="center" vertical="center"/>
    </xf>
    <xf numFmtId="3" fontId="0" fillId="3" borderId="18" xfId="1" applyNumberFormat="1" applyFont="1" applyFill="1" applyBorder="1" applyAlignment="1">
      <alignment horizontal="center" vertical="center"/>
    </xf>
    <xf numFmtId="3" fontId="0" fillId="3" borderId="14" xfId="1" applyNumberFormat="1" applyFont="1" applyFill="1" applyBorder="1" applyAlignment="1">
      <alignment horizontal="center" vertical="center"/>
    </xf>
    <xf numFmtId="3" fontId="0" fillId="3" borderId="17" xfId="1" applyNumberFormat="1" applyFont="1" applyFill="1" applyBorder="1" applyAlignment="1">
      <alignment horizontal="center" vertical="center"/>
    </xf>
    <xf numFmtId="3" fontId="0" fillId="3" borderId="15" xfId="1" applyNumberFormat="1" applyFont="1" applyFill="1" applyBorder="1" applyAlignment="1">
      <alignment horizontal="center" vertical="center"/>
    </xf>
    <xf numFmtId="3" fontId="5" fillId="0" borderId="12" xfId="1" applyNumberFormat="1" applyFont="1" applyFill="1" applyBorder="1" applyAlignment="1">
      <alignment horizontal="center" vertical="center"/>
    </xf>
    <xf numFmtId="3" fontId="6" fillId="8" borderId="16" xfId="1" applyNumberFormat="1" applyFont="1" applyFill="1" applyBorder="1" applyAlignment="1">
      <alignment horizontal="center" vertical="center"/>
    </xf>
    <xf numFmtId="3" fontId="5" fillId="0" borderId="12" xfId="1" applyNumberFormat="1" applyFont="1" applyBorder="1" applyAlignment="1">
      <alignment horizontal="center" vertical="center"/>
    </xf>
    <xf numFmtId="0" fontId="2" fillId="9" borderId="19" xfId="0" applyFont="1" applyFill="1" applyBorder="1" applyAlignment="1">
      <alignment horizontal="center" vertical="center" wrapText="1"/>
    </xf>
    <xf numFmtId="3" fontId="5" fillId="0" borderId="0" xfId="1" applyNumberFormat="1" applyFont="1" applyBorder="1" applyAlignment="1">
      <alignment horizontal="center" vertical="center"/>
    </xf>
    <xf numFmtId="3" fontId="5" fillId="8" borderId="0" xfId="1" applyNumberFormat="1" applyFont="1" applyFill="1" applyBorder="1" applyAlignment="1">
      <alignment horizontal="center" vertical="center"/>
    </xf>
    <xf numFmtId="3" fontId="0" fillId="0" borderId="0" xfId="1" applyNumberFormat="1" applyFont="1" applyBorder="1" applyAlignment="1">
      <alignment horizontal="center" vertical="center"/>
    </xf>
    <xf numFmtId="3" fontId="3" fillId="8" borderId="0" xfId="1" applyNumberFormat="1" applyFont="1" applyFill="1" applyBorder="1" applyAlignment="1">
      <alignment horizontal="center" vertical="center"/>
    </xf>
    <xf numFmtId="3" fontId="3" fillId="8" borderId="6" xfId="1" applyNumberFormat="1" applyFont="1" applyFill="1" applyBorder="1" applyAlignment="1">
      <alignment horizontal="center" vertical="center"/>
    </xf>
    <xf numFmtId="165" fontId="5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165" fontId="0" fillId="0" borderId="0" xfId="1" applyNumberFormat="1" applyFont="1" applyBorder="1" applyAlignment="1">
      <alignment horizontal="center" vertical="center"/>
    </xf>
    <xf numFmtId="164" fontId="4" fillId="6" borderId="6" xfId="1" applyNumberFormat="1" applyFont="1" applyFill="1" applyBorder="1" applyAlignment="1">
      <alignment horizontal="center" vertical="center"/>
    </xf>
    <xf numFmtId="3" fontId="6" fillId="8" borderId="12" xfId="1" applyNumberFormat="1" applyFont="1" applyFill="1" applyBorder="1" applyAlignment="1">
      <alignment horizontal="center" vertical="center"/>
    </xf>
    <xf numFmtId="3" fontId="6" fillId="8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3" fontId="2" fillId="4" borderId="0" xfId="1" applyNumberFormat="1" applyFont="1" applyFill="1" applyAlignment="1">
      <alignment horizontal="center" vertical="center"/>
    </xf>
    <xf numFmtId="3" fontId="2" fillId="4" borderId="6" xfId="1" applyNumberFormat="1" applyFont="1" applyFill="1" applyBorder="1" applyAlignment="1">
      <alignment horizontal="center" vertical="center"/>
    </xf>
  </cellXfs>
  <cellStyles count="3">
    <cellStyle name="Check Cell" xfId="2" builtinId="23"/>
    <cellStyle name="Comma" xfId="1" builtinId="3"/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5"/>
      <tableStyleElement type="headerRow" dxfId="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2"/>
  <sheetViews>
    <sheetView showGridLines="0" tabSelected="1" zoomScale="90" zoomScaleNormal="90" workbookViewId="0">
      <selection activeCell="G12" sqref="G12"/>
    </sheetView>
  </sheetViews>
  <sheetFormatPr defaultRowHeight="15" x14ac:dyDescent="0.25"/>
  <cols>
    <col min="1" max="1" width="5.140625" customWidth="1"/>
    <col min="2" max="2" width="56.28515625" customWidth="1"/>
    <col min="3" max="13" width="11.42578125" style="15" customWidth="1"/>
    <col min="16" max="16" width="58.42578125" customWidth="1"/>
  </cols>
  <sheetData>
    <row r="1" spans="2:16" ht="45" x14ac:dyDescent="0.25">
      <c r="B1" s="1" t="s">
        <v>0</v>
      </c>
      <c r="C1" s="1" t="s">
        <v>1</v>
      </c>
      <c r="D1" s="1" t="s">
        <v>9</v>
      </c>
      <c r="E1" s="29" t="s">
        <v>2</v>
      </c>
      <c r="F1" s="2" t="s">
        <v>3</v>
      </c>
      <c r="G1" s="1" t="s">
        <v>10</v>
      </c>
      <c r="H1" s="29" t="s">
        <v>4</v>
      </c>
      <c r="I1" s="2" t="s">
        <v>5</v>
      </c>
      <c r="J1" s="1" t="s">
        <v>11</v>
      </c>
      <c r="K1" s="29" t="s">
        <v>6</v>
      </c>
      <c r="L1" s="2" t="s">
        <v>7</v>
      </c>
      <c r="M1" s="1" t="s">
        <v>8</v>
      </c>
    </row>
    <row r="2" spans="2:16" ht="30" x14ac:dyDescent="0.25">
      <c r="B2" s="11" t="s">
        <v>12</v>
      </c>
      <c r="C2" s="18">
        <v>10686.947892164</v>
      </c>
      <c r="D2" s="18">
        <v>21969.412214860298</v>
      </c>
      <c r="E2" s="26">
        <v>17673.586120718501</v>
      </c>
      <c r="F2" s="18">
        <v>10849.894637285401</v>
      </c>
      <c r="G2" s="18">
        <v>23104.8716956885</v>
      </c>
      <c r="H2" s="26">
        <v>17673.586120718501</v>
      </c>
      <c r="I2" s="18">
        <v>11348.5078336468</v>
      </c>
      <c r="J2" s="18">
        <v>24202.160944843701</v>
      </c>
      <c r="K2" s="26">
        <v>17673.586120718501</v>
      </c>
      <c r="L2" s="16">
        <v>27.6603689936649</v>
      </c>
      <c r="M2" s="16">
        <v>15.0239853108275</v>
      </c>
      <c r="O2" s="33"/>
      <c r="P2" s="34" t="s">
        <v>25</v>
      </c>
    </row>
    <row r="3" spans="2:16" ht="30" x14ac:dyDescent="0.25">
      <c r="B3" s="11" t="s">
        <v>14</v>
      </c>
      <c r="C3" s="18">
        <v>6072.7476800000004</v>
      </c>
      <c r="D3" s="18">
        <v>11426.840819999999</v>
      </c>
      <c r="E3" s="26">
        <v>21322</v>
      </c>
      <c r="F3" s="18">
        <v>6225.8524200000002</v>
      </c>
      <c r="G3" s="18">
        <v>11415.06055</v>
      </c>
      <c r="H3" s="26">
        <v>21322</v>
      </c>
      <c r="I3" s="18">
        <v>6944.2070299999996</v>
      </c>
      <c r="J3" s="18">
        <v>12612.04883</v>
      </c>
      <c r="K3" s="26">
        <v>21322</v>
      </c>
      <c r="L3" s="16">
        <v>29.75</v>
      </c>
      <c r="M3" s="16">
        <v>26.245417989034902</v>
      </c>
      <c r="O3" s="32" t="s">
        <v>19</v>
      </c>
      <c r="P3" s="35" t="s">
        <v>24</v>
      </c>
    </row>
    <row r="4" spans="2:16" ht="45" x14ac:dyDescent="0.25">
      <c r="B4" s="11" t="s">
        <v>13</v>
      </c>
      <c r="C4" s="18">
        <v>4294.9637593990901</v>
      </c>
      <c r="D4" s="18">
        <v>8121.4372531319405</v>
      </c>
      <c r="E4" s="26">
        <v>22091.184545526699</v>
      </c>
      <c r="F4" s="18">
        <v>4452.5737746292998</v>
      </c>
      <c r="G4" s="18">
        <v>8265.2552571373308</v>
      </c>
      <c r="H4" s="26">
        <v>22091.184545526699</v>
      </c>
      <c r="I4" s="18">
        <v>4864.9562807967204</v>
      </c>
      <c r="J4" s="18">
        <v>8799.0276390664694</v>
      </c>
      <c r="K4" s="26">
        <v>22091.184545526699</v>
      </c>
      <c r="L4" s="16">
        <v>29.75</v>
      </c>
      <c r="M4" s="16">
        <v>25.916560364948499</v>
      </c>
    </row>
    <row r="5" spans="2:16" x14ac:dyDescent="0.25">
      <c r="B5" s="12" t="s">
        <v>16</v>
      </c>
      <c r="C5" s="19">
        <v>8347.8064613665792</v>
      </c>
      <c r="D5" s="19">
        <v>15940.4310547884</v>
      </c>
      <c r="E5" s="27">
        <v>23100</v>
      </c>
      <c r="F5" s="19">
        <v>7419.6117436854702</v>
      </c>
      <c r="G5" s="19">
        <v>14720.9757994339</v>
      </c>
      <c r="H5" s="27">
        <v>23100</v>
      </c>
      <c r="I5" s="19">
        <v>7087.2013122436902</v>
      </c>
      <c r="J5" s="19">
        <v>14385.202659934401</v>
      </c>
      <c r="K5" s="27">
        <v>23100</v>
      </c>
      <c r="L5" s="17">
        <v>29.75</v>
      </c>
      <c r="M5" s="17">
        <v>17.5137913973591</v>
      </c>
    </row>
    <row r="6" spans="2:16" x14ac:dyDescent="0.25">
      <c r="B6" s="36" t="s">
        <v>15</v>
      </c>
      <c r="C6" s="37">
        <v>14849.775423007401</v>
      </c>
      <c r="D6" s="37">
        <v>31536.615350461499</v>
      </c>
      <c r="E6" s="38">
        <v>23100</v>
      </c>
      <c r="F6" s="37">
        <v>13783.386901162199</v>
      </c>
      <c r="G6" s="37">
        <v>30119.417981415601</v>
      </c>
      <c r="H6" s="38">
        <v>23100</v>
      </c>
      <c r="I6" s="37">
        <v>14614.8363012672</v>
      </c>
      <c r="J6" s="37">
        <v>30759.852904795898</v>
      </c>
      <c r="K6" s="38">
        <v>23100</v>
      </c>
      <c r="L6" s="39">
        <v>29.75</v>
      </c>
      <c r="M6" s="39">
        <v>16.574602680148999</v>
      </c>
    </row>
    <row r="7" spans="2:16" ht="15.75" thickBot="1" x14ac:dyDescent="0.3">
      <c r="B7" s="12"/>
      <c r="C7" s="19"/>
      <c r="D7" s="19"/>
      <c r="E7" s="20"/>
      <c r="F7" s="19"/>
      <c r="G7" s="19"/>
      <c r="H7" s="20"/>
      <c r="I7" s="19"/>
      <c r="J7" s="19"/>
      <c r="K7" s="20"/>
      <c r="L7" s="17"/>
      <c r="M7" s="17"/>
    </row>
    <row r="8" spans="2:16" x14ac:dyDescent="0.25">
      <c r="B8" s="12"/>
      <c r="C8" s="61" t="s">
        <v>18</v>
      </c>
      <c r="D8" s="62"/>
      <c r="E8" s="63"/>
      <c r="F8" s="64" t="s">
        <v>20</v>
      </c>
      <c r="G8" s="65"/>
      <c r="H8" s="66"/>
      <c r="I8" s="64" t="s">
        <v>21</v>
      </c>
      <c r="J8" s="65"/>
      <c r="K8" s="67"/>
      <c r="L8" s="17"/>
      <c r="M8" s="17"/>
    </row>
    <row r="9" spans="2:16" ht="30" x14ac:dyDescent="0.25">
      <c r="B9" s="55" t="s">
        <v>12</v>
      </c>
      <c r="C9" s="68">
        <v>10686.947892164</v>
      </c>
      <c r="D9" s="68">
        <v>21969.412214860298</v>
      </c>
      <c r="E9" s="69">
        <v>17673.586120718501</v>
      </c>
      <c r="F9" s="70">
        <f>F2/C2*C9</f>
        <v>10849.894637285402</v>
      </c>
      <c r="G9" s="70">
        <f t="shared" ref="G9:G11" si="0">G2/D2*D9</f>
        <v>23104.8716956885</v>
      </c>
      <c r="H9" s="69">
        <v>17673.586120718501</v>
      </c>
      <c r="I9" s="70">
        <f>I2/C2*C9</f>
        <v>11348.5078336468</v>
      </c>
      <c r="J9" s="70">
        <f t="shared" ref="J9:J13" si="1">J2/D2*D9</f>
        <v>24202.160944843698</v>
      </c>
      <c r="K9" s="69">
        <v>17673.586120718501</v>
      </c>
      <c r="L9" s="60">
        <v>27.6603689936649</v>
      </c>
      <c r="M9" s="60">
        <v>15.0239853108275</v>
      </c>
    </row>
    <row r="10" spans="2:16" ht="30" x14ac:dyDescent="0.25">
      <c r="B10" s="11" t="s">
        <v>14</v>
      </c>
      <c r="C10" s="21">
        <v>6072.7476800000004</v>
      </c>
      <c r="D10" s="21">
        <v>11426.840819999999</v>
      </c>
      <c r="E10" s="28">
        <v>21322</v>
      </c>
      <c r="F10" s="18">
        <f t="shared" ref="F10:F11" si="2">F3/C3*C10</f>
        <v>6225.8524200000002</v>
      </c>
      <c r="G10" s="18">
        <f t="shared" si="0"/>
        <v>11415.06055</v>
      </c>
      <c r="H10" s="28">
        <v>21322</v>
      </c>
      <c r="I10" s="18">
        <f t="shared" ref="I10:I13" si="3">I3/C3*C10</f>
        <v>6944.2070299999987</v>
      </c>
      <c r="J10" s="18">
        <f t="shared" si="1"/>
        <v>12612.04883</v>
      </c>
      <c r="K10" s="28">
        <v>21322</v>
      </c>
      <c r="L10" s="16">
        <v>29.75</v>
      </c>
      <c r="M10" s="16">
        <v>26.245417989034902</v>
      </c>
    </row>
    <row r="11" spans="2:16" ht="45" x14ac:dyDescent="0.25">
      <c r="B11" s="11" t="s">
        <v>13</v>
      </c>
      <c r="C11" s="21">
        <v>4294.9637593990901</v>
      </c>
      <c r="D11" s="21">
        <v>8121.4372531319405</v>
      </c>
      <c r="E11" s="28">
        <v>22091.184545526699</v>
      </c>
      <c r="F11" s="18">
        <f t="shared" si="2"/>
        <v>4452.5737746292998</v>
      </c>
      <c r="G11" s="18">
        <f t="shared" si="0"/>
        <v>8265.2552571373308</v>
      </c>
      <c r="H11" s="28">
        <v>22091.184545526699</v>
      </c>
      <c r="I11" s="18">
        <f t="shared" si="3"/>
        <v>4864.9562807967204</v>
      </c>
      <c r="J11" s="18">
        <f t="shared" si="1"/>
        <v>8799.0276390664694</v>
      </c>
      <c r="K11" s="28">
        <v>22091.184545526699</v>
      </c>
      <c r="L11" s="16">
        <v>29.75</v>
      </c>
      <c r="M11" s="16">
        <v>25.916560364948499</v>
      </c>
    </row>
    <row r="12" spans="2:16" x14ac:dyDescent="0.25">
      <c r="B12" s="13" t="s">
        <v>16</v>
      </c>
      <c r="C12" s="22">
        <f>C5/D5*D12</f>
        <v>17578.098780337539</v>
      </c>
      <c r="D12" s="23">
        <v>33566</v>
      </c>
      <c r="E12" s="27">
        <v>23100</v>
      </c>
      <c r="F12" s="24">
        <f>C12*$F$21^7</f>
        <v>18029.617310974081</v>
      </c>
      <c r="G12" s="24">
        <f t="shared" ref="G12:G13" si="4">D12*$F$21^7</f>
        <v>34428.190569568251</v>
      </c>
      <c r="H12" s="27">
        <v>23100</v>
      </c>
      <c r="I12" s="24">
        <f>C12*$I$21^27</f>
        <v>19549.151423825435</v>
      </c>
      <c r="J12" s="24">
        <f t="shared" ref="J12:J13" si="5">D12*$I$21^27</f>
        <v>37329.79458655222</v>
      </c>
      <c r="K12" s="27">
        <v>23100</v>
      </c>
      <c r="L12" s="17">
        <v>29.75</v>
      </c>
      <c r="M12" s="17">
        <v>17.5137913973591</v>
      </c>
    </row>
    <row r="13" spans="2:16" x14ac:dyDescent="0.25">
      <c r="B13" s="40" t="s">
        <v>15</v>
      </c>
      <c r="C13" s="41">
        <f>C6/D6*D13</f>
        <v>20410.979685290869</v>
      </c>
      <c r="D13" s="42">
        <v>43347</v>
      </c>
      <c r="E13" s="38">
        <v>23100</v>
      </c>
      <c r="F13" s="43">
        <f t="shared" ref="F13" si="6">C13*$F$21^7</f>
        <v>20935.264801191093</v>
      </c>
      <c r="G13" s="43">
        <f t="shared" si="4"/>
        <v>44460.429500657658</v>
      </c>
      <c r="H13" s="38">
        <v>23100</v>
      </c>
      <c r="I13" s="43">
        <f t="shared" ref="I13" si="7">C13*$I$21^27</f>
        <v>22699.686556700188</v>
      </c>
      <c r="J13" s="43">
        <f t="shared" si="5"/>
        <v>48207.549482907678</v>
      </c>
      <c r="K13" s="38">
        <v>23100</v>
      </c>
      <c r="L13" s="39">
        <v>29.75</v>
      </c>
      <c r="M13" s="39">
        <v>16.574602680148999</v>
      </c>
    </row>
    <row r="14" spans="2:16" ht="15.75" thickBot="1" x14ac:dyDescent="0.3">
      <c r="B14" s="12"/>
      <c r="C14" s="3"/>
      <c r="D14" s="3"/>
      <c r="E14" s="30"/>
      <c r="F14" s="30"/>
      <c r="G14" s="3"/>
      <c r="H14" s="30"/>
      <c r="I14" s="30"/>
      <c r="J14" s="3"/>
      <c r="K14" s="30"/>
      <c r="L14" s="31"/>
      <c r="M14" s="17"/>
    </row>
    <row r="15" spans="2:16" x14ac:dyDescent="0.25">
      <c r="B15" s="12"/>
      <c r="C15" s="3"/>
      <c r="D15" s="3"/>
      <c r="E15" s="30"/>
      <c r="F15" s="52" t="s">
        <v>22</v>
      </c>
      <c r="G15" s="53"/>
      <c r="H15" s="53"/>
      <c r="I15" s="53"/>
      <c r="J15" s="53"/>
      <c r="K15" s="54"/>
      <c r="L15" s="17"/>
      <c r="M15" s="17"/>
    </row>
    <row r="16" spans="2:16" ht="30" x14ac:dyDescent="0.25">
      <c r="B16" s="55" t="s">
        <v>12</v>
      </c>
      <c r="C16" s="56" t="s">
        <v>17</v>
      </c>
      <c r="D16" s="56" t="s">
        <v>17</v>
      </c>
      <c r="E16" s="57" t="s">
        <v>17</v>
      </c>
      <c r="F16" s="58">
        <f>(F2/C2)^(1/7)</f>
        <v>1.0021640804455807</v>
      </c>
      <c r="G16" s="58">
        <f t="shared" ref="G16:G20" si="8">(G2/D2)^(1/7)</f>
        <v>1.0072248828846566</v>
      </c>
      <c r="H16" s="59" t="s">
        <v>17</v>
      </c>
      <c r="I16" s="58">
        <f>(I2/C2)^(1/27)</f>
        <v>1.0022270351733853</v>
      </c>
      <c r="J16" s="58">
        <f t="shared" ref="J16:J20" si="9">(J2/D2)^(1/27)</f>
        <v>1.0035912774006981</v>
      </c>
      <c r="K16" s="57" t="s">
        <v>17</v>
      </c>
      <c r="L16" s="60">
        <v>27.6603689936649</v>
      </c>
      <c r="M16" s="60">
        <v>15.0239853108275</v>
      </c>
    </row>
    <row r="17" spans="2:13" ht="30" x14ac:dyDescent="0.25">
      <c r="B17" s="11" t="s">
        <v>14</v>
      </c>
      <c r="C17" s="7" t="s">
        <v>17</v>
      </c>
      <c r="D17" s="7" t="s">
        <v>17</v>
      </c>
      <c r="E17" s="8" t="s">
        <v>17</v>
      </c>
      <c r="F17" s="9">
        <f t="shared" ref="F17:F20" si="10">(F3/C3)^(1/7)</f>
        <v>1.0035633622618163</v>
      </c>
      <c r="G17" s="9">
        <f t="shared" si="8"/>
        <v>0.99985265921136901</v>
      </c>
      <c r="H17" s="10" t="s">
        <v>17</v>
      </c>
      <c r="I17" s="9">
        <f t="shared" ref="I17:I20" si="11">(I3/C3)^(1/27)</f>
        <v>1.0049788953007355</v>
      </c>
      <c r="J17" s="9">
        <f t="shared" si="9"/>
        <v>1.0036617830979657</v>
      </c>
      <c r="K17" s="8" t="s">
        <v>17</v>
      </c>
      <c r="L17" s="16">
        <v>29.75</v>
      </c>
      <c r="M17" s="16">
        <v>26.245417989034902</v>
      </c>
    </row>
    <row r="18" spans="2:13" ht="45" x14ac:dyDescent="0.25">
      <c r="B18" s="11" t="s">
        <v>13</v>
      </c>
      <c r="C18" s="7" t="s">
        <v>17</v>
      </c>
      <c r="D18" s="7" t="s">
        <v>17</v>
      </c>
      <c r="E18" s="8" t="s">
        <v>17</v>
      </c>
      <c r="F18" s="9">
        <f t="shared" si="10"/>
        <v>1.0051617314649894</v>
      </c>
      <c r="G18" s="9">
        <f t="shared" si="8"/>
        <v>1.0025107860105522</v>
      </c>
      <c r="H18" s="10" t="s">
        <v>17</v>
      </c>
      <c r="I18" s="9">
        <f t="shared" si="11"/>
        <v>1.0046260231444633</v>
      </c>
      <c r="J18" s="9">
        <f t="shared" si="9"/>
        <v>1.0029723375387913</v>
      </c>
      <c r="K18" s="8" t="s">
        <v>17</v>
      </c>
      <c r="L18" s="16">
        <v>29.75</v>
      </c>
      <c r="M18" s="16">
        <v>25.916560364948499</v>
      </c>
    </row>
    <row r="19" spans="2:13" x14ac:dyDescent="0.25">
      <c r="B19" s="12" t="s">
        <v>16</v>
      </c>
      <c r="C19" s="3" t="s">
        <v>17</v>
      </c>
      <c r="D19" s="3" t="s">
        <v>17</v>
      </c>
      <c r="E19" s="4" t="s">
        <v>17</v>
      </c>
      <c r="F19" s="5">
        <f t="shared" si="10"/>
        <v>0.98330211345388996</v>
      </c>
      <c r="G19" s="5">
        <f t="shared" si="8"/>
        <v>0.98869505609568054</v>
      </c>
      <c r="H19" s="6" t="s">
        <v>17</v>
      </c>
      <c r="I19" s="5">
        <f t="shared" si="11"/>
        <v>0.99395507490085777</v>
      </c>
      <c r="J19" s="5">
        <f t="shared" si="9"/>
        <v>0.99620504761489825</v>
      </c>
      <c r="K19" s="4" t="s">
        <v>17</v>
      </c>
      <c r="L19" s="17">
        <v>29.75</v>
      </c>
      <c r="M19" s="17">
        <v>17.5137913973591</v>
      </c>
    </row>
    <row r="20" spans="2:13" x14ac:dyDescent="0.25">
      <c r="B20" s="36" t="s">
        <v>15</v>
      </c>
      <c r="C20" s="48" t="s">
        <v>17</v>
      </c>
      <c r="D20" s="48" t="s">
        <v>17</v>
      </c>
      <c r="E20" s="49" t="s">
        <v>17</v>
      </c>
      <c r="F20" s="50">
        <f t="shared" si="10"/>
        <v>0.98941064860620487</v>
      </c>
      <c r="G20" s="50">
        <f t="shared" si="8"/>
        <v>0.99345307036769626</v>
      </c>
      <c r="H20" s="51" t="s">
        <v>17</v>
      </c>
      <c r="I20" s="50">
        <f t="shared" si="11"/>
        <v>0.99940952460893684</v>
      </c>
      <c r="J20" s="50">
        <f t="shared" si="9"/>
        <v>0.9990767634728227</v>
      </c>
      <c r="K20" s="49" t="s">
        <v>17</v>
      </c>
      <c r="L20" s="39">
        <v>29.75</v>
      </c>
      <c r="M20" s="39">
        <v>16.574602680148999</v>
      </c>
    </row>
    <row r="21" spans="2:13" ht="15.75" thickBot="1" x14ac:dyDescent="0.3">
      <c r="C21" s="44" t="s">
        <v>23</v>
      </c>
      <c r="D21" s="45"/>
      <c r="E21" s="46"/>
      <c r="F21" s="47">
        <f>AVERAGE(F16:F18)</f>
        <v>1.0036297247241288</v>
      </c>
      <c r="G21" s="14"/>
      <c r="H21" s="14"/>
      <c r="I21" s="47">
        <f>AVERAGE(I16:I18)</f>
        <v>1.0039439845395279</v>
      </c>
      <c r="J21" s="25"/>
      <c r="K21" s="14"/>
      <c r="L21" s="14"/>
      <c r="M21" s="14"/>
    </row>
    <row r="22" spans="2:13" ht="15.75" thickTop="1" x14ac:dyDescent="0.25"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2:13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2:13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2:13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2:13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2:13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2:13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2:13" ht="45" x14ac:dyDescent="0.25">
      <c r="B29" s="1" t="s">
        <v>0</v>
      </c>
      <c r="C29" s="1" t="s">
        <v>1</v>
      </c>
      <c r="D29" s="1" t="s">
        <v>9</v>
      </c>
      <c r="E29" s="29" t="s">
        <v>2</v>
      </c>
      <c r="F29" s="2" t="s">
        <v>3</v>
      </c>
      <c r="G29" s="1" t="s">
        <v>10</v>
      </c>
      <c r="H29" s="29" t="s">
        <v>4</v>
      </c>
      <c r="I29" s="2" t="s">
        <v>5</v>
      </c>
      <c r="J29" s="1" t="s">
        <v>11</v>
      </c>
      <c r="K29" s="71" t="s">
        <v>6</v>
      </c>
      <c r="L29"/>
      <c r="M29"/>
    </row>
    <row r="30" spans="2:13" ht="30" x14ac:dyDescent="0.25">
      <c r="B30" s="11" t="s">
        <v>12</v>
      </c>
      <c r="C30" s="18">
        <v>10686.947892164</v>
      </c>
      <c r="D30" s="18">
        <v>21969.412214860298</v>
      </c>
      <c r="E30" s="26">
        <v>17673.586120718501</v>
      </c>
      <c r="F30" s="72">
        <v>10849.894637285401</v>
      </c>
      <c r="G30" s="72">
        <v>23104.8716956885</v>
      </c>
      <c r="H30" s="26">
        <v>17673.586120718501</v>
      </c>
      <c r="I30" s="72">
        <v>11348.5078336468</v>
      </c>
      <c r="J30" s="72">
        <v>24202.160944843701</v>
      </c>
      <c r="K30" s="73">
        <v>17673.586120718501</v>
      </c>
      <c r="L30"/>
      <c r="M30"/>
    </row>
    <row r="31" spans="2:13" ht="30" x14ac:dyDescent="0.25">
      <c r="B31" s="11" t="s">
        <v>14</v>
      </c>
      <c r="C31" s="18">
        <v>6072.7476800000004</v>
      </c>
      <c r="D31" s="18">
        <v>11426.840819999999</v>
      </c>
      <c r="E31" s="26">
        <v>21322</v>
      </c>
      <c r="F31" s="72">
        <v>6225.8524200000002</v>
      </c>
      <c r="G31" s="72">
        <v>11415.06055</v>
      </c>
      <c r="H31" s="26">
        <v>21322</v>
      </c>
      <c r="I31" s="72">
        <v>6944.2070299999996</v>
      </c>
      <c r="J31" s="72">
        <v>12612.04883</v>
      </c>
      <c r="K31" s="73">
        <v>21322</v>
      </c>
      <c r="L31"/>
      <c r="M31"/>
    </row>
    <row r="32" spans="2:13" ht="45" x14ac:dyDescent="0.25">
      <c r="B32" s="11" t="s">
        <v>13</v>
      </c>
      <c r="C32" s="18">
        <v>4294.9637593990901</v>
      </c>
      <c r="D32" s="18">
        <v>8121.4372531319405</v>
      </c>
      <c r="E32" s="26">
        <v>22091.184545526699</v>
      </c>
      <c r="F32" s="72">
        <v>4452.5737746292998</v>
      </c>
      <c r="G32" s="72">
        <v>8265.2552571373308</v>
      </c>
      <c r="H32" s="26">
        <v>22091.184545526699</v>
      </c>
      <c r="I32" s="72">
        <v>4864.9562807967204</v>
      </c>
      <c r="J32" s="72">
        <v>8799.0276390664694</v>
      </c>
      <c r="K32" s="73">
        <v>22091.184545526699</v>
      </c>
      <c r="L32"/>
      <c r="M32"/>
    </row>
    <row r="33" spans="2:13" x14ac:dyDescent="0.25">
      <c r="B33" s="12" t="s">
        <v>16</v>
      </c>
      <c r="C33" s="19">
        <v>8347.8064613665792</v>
      </c>
      <c r="D33" s="19">
        <v>15940.4310547884</v>
      </c>
      <c r="E33" s="27">
        <v>23100</v>
      </c>
      <c r="F33" s="74">
        <v>7419.6117436854702</v>
      </c>
      <c r="G33" s="74">
        <v>14720.9757994339</v>
      </c>
      <c r="H33" s="27">
        <v>23100</v>
      </c>
      <c r="I33" s="74">
        <v>7087.2013122436902</v>
      </c>
      <c r="J33" s="74">
        <v>14385.202659934401</v>
      </c>
      <c r="K33" s="75">
        <v>23100</v>
      </c>
      <c r="L33"/>
      <c r="M33"/>
    </row>
    <row r="34" spans="2:13" x14ac:dyDescent="0.25">
      <c r="B34" s="36" t="s">
        <v>15</v>
      </c>
      <c r="C34" s="37">
        <v>14849.775423007401</v>
      </c>
      <c r="D34" s="37">
        <v>31536.615350461499</v>
      </c>
      <c r="E34" s="38">
        <v>23100</v>
      </c>
      <c r="F34" s="37">
        <v>13783.386901162199</v>
      </c>
      <c r="G34" s="37">
        <v>30119.417981415601</v>
      </c>
      <c r="H34" s="38">
        <v>23100</v>
      </c>
      <c r="I34" s="37">
        <v>14614.8363012672</v>
      </c>
      <c r="J34" s="37">
        <v>30759.852904795898</v>
      </c>
      <c r="K34" s="76">
        <v>23100</v>
      </c>
      <c r="L34"/>
      <c r="M34"/>
    </row>
    <row r="35" spans="2:13" x14ac:dyDescent="0.25">
      <c r="B35" s="80" t="s">
        <v>22</v>
      </c>
      <c r="C35" s="80"/>
      <c r="D35" s="80"/>
      <c r="E35" s="80"/>
      <c r="F35" s="80"/>
      <c r="G35" s="80"/>
      <c r="H35" s="80"/>
      <c r="I35" s="80"/>
      <c r="J35" s="80"/>
      <c r="K35" s="80"/>
    </row>
    <row r="36" spans="2:13" ht="30" x14ac:dyDescent="0.25">
      <c r="B36" s="55" t="s">
        <v>12</v>
      </c>
      <c r="C36" s="56" t="s">
        <v>17</v>
      </c>
      <c r="D36" s="56" t="s">
        <v>17</v>
      </c>
      <c r="E36" s="57" t="s">
        <v>17</v>
      </c>
      <c r="F36" s="58">
        <v>1.0021640804455807</v>
      </c>
      <c r="G36" s="58">
        <v>1.0072248828846566</v>
      </c>
      <c r="H36" s="59" t="s">
        <v>17</v>
      </c>
      <c r="I36" s="58">
        <v>1.0022270351733853</v>
      </c>
      <c r="J36" s="58">
        <v>1.0035912774006981</v>
      </c>
      <c r="K36" s="56" t="s">
        <v>17</v>
      </c>
    </row>
    <row r="37" spans="2:13" ht="30" x14ac:dyDescent="0.25">
      <c r="B37" s="11" t="s">
        <v>14</v>
      </c>
      <c r="C37" s="7" t="s">
        <v>17</v>
      </c>
      <c r="D37" s="7" t="s">
        <v>17</v>
      </c>
      <c r="E37" s="8" t="s">
        <v>17</v>
      </c>
      <c r="F37" s="77">
        <v>1.0035633622618163</v>
      </c>
      <c r="G37" s="77">
        <v>0.99985265921136901</v>
      </c>
      <c r="H37" s="10" t="s">
        <v>17</v>
      </c>
      <c r="I37" s="77">
        <v>1.0049788953007355</v>
      </c>
      <c r="J37" s="77">
        <v>1.0036617830979657</v>
      </c>
      <c r="K37" s="78" t="s">
        <v>17</v>
      </c>
    </row>
    <row r="38" spans="2:13" ht="45" x14ac:dyDescent="0.25">
      <c r="B38" s="11" t="s">
        <v>13</v>
      </c>
      <c r="C38" s="7" t="s">
        <v>17</v>
      </c>
      <c r="D38" s="7" t="s">
        <v>17</v>
      </c>
      <c r="E38" s="8" t="s">
        <v>17</v>
      </c>
      <c r="F38" s="77">
        <v>1.0051617314649894</v>
      </c>
      <c r="G38" s="77">
        <v>1.0025107860105522</v>
      </c>
      <c r="H38" s="10" t="s">
        <v>17</v>
      </c>
      <c r="I38" s="77">
        <v>1.0046260231444633</v>
      </c>
      <c r="J38" s="77">
        <v>1.0029723375387913</v>
      </c>
      <c r="K38" s="78" t="s">
        <v>17</v>
      </c>
    </row>
    <row r="39" spans="2:13" x14ac:dyDescent="0.25">
      <c r="B39" s="12" t="s">
        <v>16</v>
      </c>
      <c r="C39" s="3" t="s">
        <v>17</v>
      </c>
      <c r="D39" s="3" t="s">
        <v>17</v>
      </c>
      <c r="E39" s="4" t="s">
        <v>17</v>
      </c>
      <c r="F39" s="79">
        <v>0.98330211345388996</v>
      </c>
      <c r="G39" s="79">
        <v>0.98869505609568054</v>
      </c>
      <c r="H39" s="6" t="s">
        <v>17</v>
      </c>
      <c r="I39" s="79">
        <v>0.99395507490085777</v>
      </c>
      <c r="J39" s="79">
        <v>0.99620504761489825</v>
      </c>
      <c r="K39" s="30" t="s">
        <v>17</v>
      </c>
    </row>
    <row r="40" spans="2:13" x14ac:dyDescent="0.25">
      <c r="B40" s="36" t="s">
        <v>15</v>
      </c>
      <c r="C40" s="48" t="s">
        <v>17</v>
      </c>
      <c r="D40" s="48" t="s">
        <v>17</v>
      </c>
      <c r="E40" s="49" t="s">
        <v>17</v>
      </c>
      <c r="F40" s="50">
        <v>0.98941064860620487</v>
      </c>
      <c r="G40" s="50">
        <v>0.99345307036769626</v>
      </c>
      <c r="H40" s="51" t="s">
        <v>17</v>
      </c>
      <c r="I40" s="50">
        <v>0.99940952460893684</v>
      </c>
      <c r="J40" s="50">
        <v>0.9990767634728227</v>
      </c>
      <c r="K40" s="48" t="s">
        <v>17</v>
      </c>
    </row>
    <row r="41" spans="2:13" ht="15.75" thickBot="1" x14ac:dyDescent="0.3">
      <c r="C41" s="44" t="s">
        <v>23</v>
      </c>
      <c r="D41" s="45"/>
      <c r="E41" s="46"/>
      <c r="F41" s="47">
        <f>AVERAGE(F36:F38)</f>
        <v>1.0036297247241288</v>
      </c>
      <c r="G41" s="14"/>
      <c r="H41" s="14"/>
      <c r="I41" s="47">
        <f>AVERAGE(I36:I38)</f>
        <v>1.0039439845395279</v>
      </c>
      <c r="J41" s="25"/>
      <c r="K41" s="14"/>
    </row>
    <row r="42" spans="2:13" ht="15.75" thickTop="1" x14ac:dyDescent="0.25"/>
  </sheetData>
  <mergeCells count="7">
    <mergeCell ref="C41:E41"/>
    <mergeCell ref="B35:K35"/>
    <mergeCell ref="C8:E8"/>
    <mergeCell ref="F8:H8"/>
    <mergeCell ref="I8:K8"/>
    <mergeCell ref="F15:K15"/>
    <mergeCell ref="C21:E21"/>
  </mergeCells>
  <conditionalFormatting sqref="F16:G20">
    <cfRule type="cellIs" dxfId="9" priority="5" operator="lessThan">
      <formula>1</formula>
    </cfRule>
  </conditionalFormatting>
  <conditionalFormatting sqref="I16:J20">
    <cfRule type="cellIs" dxfId="8" priority="4" operator="lessThan">
      <formula>1</formula>
    </cfRule>
  </conditionalFormatting>
  <conditionalFormatting sqref="F36:G40">
    <cfRule type="cellIs" dxfId="7" priority="3" operator="lessThan">
      <formula>1</formula>
    </cfRule>
  </conditionalFormatting>
  <conditionalFormatting sqref="I36:J40">
    <cfRule type="cellIs" dxfId="6" priority="2" operator="lessThan">
      <formula>1</formula>
    </cfRule>
  </conditionalFormatting>
  <conditionalFormatting sqref="F36:J40">
    <cfRule type="cellIs" dxfId="5" priority="1" operator="lessThan">
      <formula>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9"/>
  <sheetViews>
    <sheetView showGridLines="0" zoomScale="85" zoomScaleNormal="85" workbookViewId="0">
      <selection activeCell="B1" sqref="B1:K7"/>
    </sheetView>
  </sheetViews>
  <sheetFormatPr defaultRowHeight="15" x14ac:dyDescent="0.25"/>
  <cols>
    <col min="1" max="1" width="5.140625" customWidth="1"/>
    <col min="2" max="2" width="56.28515625" customWidth="1"/>
    <col min="3" max="10" width="11.42578125" style="15" customWidth="1"/>
    <col min="11" max="11" width="11.42578125" style="84" customWidth="1"/>
    <col min="14" max="14" width="58.42578125" customWidth="1"/>
  </cols>
  <sheetData>
    <row r="1" spans="2:14" ht="45.75" thickBot="1" x14ac:dyDescent="0.3">
      <c r="B1" s="1" t="s">
        <v>0</v>
      </c>
      <c r="C1" s="1" t="s">
        <v>1</v>
      </c>
      <c r="D1" s="1" t="s">
        <v>9</v>
      </c>
      <c r="E1" s="29" t="s">
        <v>2</v>
      </c>
      <c r="F1" s="2" t="s">
        <v>3</v>
      </c>
      <c r="G1" s="1" t="s">
        <v>10</v>
      </c>
      <c r="H1" s="29" t="s">
        <v>4</v>
      </c>
      <c r="I1" s="2" t="s">
        <v>5</v>
      </c>
      <c r="J1" s="1" t="s">
        <v>11</v>
      </c>
      <c r="K1" s="71" t="s">
        <v>6</v>
      </c>
    </row>
    <row r="2" spans="2:14" x14ac:dyDescent="0.25">
      <c r="B2" s="12"/>
      <c r="C2" s="61" t="s">
        <v>18</v>
      </c>
      <c r="D2" s="62"/>
      <c r="E2" s="63"/>
      <c r="F2" s="64" t="s">
        <v>26</v>
      </c>
      <c r="G2" s="65"/>
      <c r="H2" s="66"/>
      <c r="I2" s="64" t="s">
        <v>27</v>
      </c>
      <c r="J2" s="65"/>
      <c r="K2" s="67"/>
      <c r="M2" s="33"/>
      <c r="N2" s="34" t="s">
        <v>25</v>
      </c>
    </row>
    <row r="3" spans="2:14" ht="30" x14ac:dyDescent="0.25">
      <c r="B3" s="85" t="s">
        <v>12</v>
      </c>
      <c r="C3" s="68">
        <v>10686.947892164</v>
      </c>
      <c r="D3" s="68">
        <v>21969.412214860298</v>
      </c>
      <c r="E3" s="69">
        <v>17673.586120718501</v>
      </c>
      <c r="F3" s="70">
        <v>10849.894637285402</v>
      </c>
      <c r="G3" s="70">
        <v>23104.8716956885</v>
      </c>
      <c r="H3" s="69">
        <v>17673.586120718501</v>
      </c>
      <c r="I3" s="70">
        <v>11348.5078336468</v>
      </c>
      <c r="J3" s="70">
        <v>24202.160944843698</v>
      </c>
      <c r="K3" s="81">
        <v>17673.586120718501</v>
      </c>
      <c r="M3" s="32" t="s">
        <v>19</v>
      </c>
      <c r="N3" s="35" t="s">
        <v>24</v>
      </c>
    </row>
    <row r="4" spans="2:14" ht="30" x14ac:dyDescent="0.25">
      <c r="B4" s="11" t="s">
        <v>14</v>
      </c>
      <c r="C4" s="21">
        <v>6072.7476800000004</v>
      </c>
      <c r="D4" s="21">
        <v>11426.840819999999</v>
      </c>
      <c r="E4" s="28">
        <v>21322</v>
      </c>
      <c r="F4" s="18">
        <v>6225.8524200000002</v>
      </c>
      <c r="G4" s="18">
        <v>11415.06055</v>
      </c>
      <c r="H4" s="28">
        <v>21322</v>
      </c>
      <c r="I4" s="18">
        <v>6944.2070299999987</v>
      </c>
      <c r="J4" s="18">
        <v>12612.04883</v>
      </c>
      <c r="K4" s="82">
        <v>21322</v>
      </c>
    </row>
    <row r="5" spans="2:14" ht="45" x14ac:dyDescent="0.25">
      <c r="B5" s="11" t="s">
        <v>13</v>
      </c>
      <c r="C5" s="21">
        <v>4294.9637593990901</v>
      </c>
      <c r="D5" s="21">
        <v>8121.4372531319405</v>
      </c>
      <c r="E5" s="28">
        <v>22091.184545526699</v>
      </c>
      <c r="F5" s="18">
        <v>4452.5737746292998</v>
      </c>
      <c r="G5" s="18">
        <v>8265.2552571373308</v>
      </c>
      <c r="H5" s="28">
        <v>22091.184545526699</v>
      </c>
      <c r="I5" s="18">
        <v>4864.9562807967204</v>
      </c>
      <c r="J5" s="18">
        <v>8799.0276390664694</v>
      </c>
      <c r="K5" s="82">
        <v>22091.184545526699</v>
      </c>
    </row>
    <row r="6" spans="2:14" x14ac:dyDescent="0.25">
      <c r="B6" s="13" t="s">
        <v>16</v>
      </c>
      <c r="C6" s="22">
        <v>17578.098780337539</v>
      </c>
      <c r="D6" s="86">
        <v>33566</v>
      </c>
      <c r="E6" s="27">
        <v>23100</v>
      </c>
      <c r="F6" s="24">
        <v>18029.617310974081</v>
      </c>
      <c r="G6" s="24">
        <v>34428.190569568251</v>
      </c>
      <c r="H6" s="27">
        <v>23100</v>
      </c>
      <c r="I6" s="24">
        <v>19549.151423825435</v>
      </c>
      <c r="J6" s="24">
        <v>37329.79458655222</v>
      </c>
      <c r="K6" s="75">
        <v>23100</v>
      </c>
    </row>
    <row r="7" spans="2:14" x14ac:dyDescent="0.25">
      <c r="B7" s="40" t="s">
        <v>15</v>
      </c>
      <c r="C7" s="41">
        <v>20410.979685290869</v>
      </c>
      <c r="D7" s="87">
        <v>43347</v>
      </c>
      <c r="E7" s="38">
        <v>23100</v>
      </c>
      <c r="F7" s="43">
        <v>20935.264801191093</v>
      </c>
      <c r="G7" s="43">
        <v>44460.429500657658</v>
      </c>
      <c r="H7" s="38">
        <v>23100</v>
      </c>
      <c r="I7" s="43">
        <v>22699.686556700188</v>
      </c>
      <c r="J7" s="43">
        <v>48207.549482907678</v>
      </c>
      <c r="K7" s="76">
        <v>23100</v>
      </c>
    </row>
    <row r="8" spans="2:14" x14ac:dyDescent="0.25">
      <c r="B8" s="12"/>
      <c r="C8" s="3"/>
      <c r="D8" s="3"/>
      <c r="E8" s="30"/>
      <c r="F8" s="30"/>
      <c r="G8" s="3"/>
      <c r="H8" s="30"/>
      <c r="I8" s="30"/>
      <c r="J8" s="3"/>
      <c r="K8" s="30"/>
    </row>
    <row r="9" spans="2:14" x14ac:dyDescent="0.25">
      <c r="C9" s="14"/>
      <c r="D9" s="14"/>
      <c r="E9" s="14"/>
      <c r="F9" s="14"/>
      <c r="G9" s="14"/>
      <c r="H9" s="14"/>
      <c r="I9" s="14"/>
      <c r="J9" s="14"/>
      <c r="K9" s="83"/>
    </row>
    <row r="10" spans="2:14" x14ac:dyDescent="0.25">
      <c r="C10" s="14"/>
      <c r="D10" s="14"/>
      <c r="E10" s="14"/>
      <c r="F10" s="14"/>
      <c r="G10" s="14"/>
      <c r="H10" s="14"/>
      <c r="I10" s="14"/>
      <c r="J10" s="14"/>
      <c r="K10" s="83"/>
    </row>
    <row r="11" spans="2:14" x14ac:dyDescent="0.25">
      <c r="C11" s="14"/>
      <c r="D11" s="14"/>
      <c r="E11" s="14"/>
      <c r="F11" s="14"/>
      <c r="G11" s="14"/>
      <c r="H11" s="14"/>
      <c r="I11" s="14"/>
      <c r="J11" s="14"/>
      <c r="K11" s="83"/>
    </row>
    <row r="12" spans="2:14" x14ac:dyDescent="0.25">
      <c r="C12" s="14"/>
      <c r="D12" s="14"/>
      <c r="E12" s="14"/>
      <c r="F12" s="14"/>
      <c r="G12" s="14"/>
      <c r="H12" s="14"/>
      <c r="I12" s="14"/>
      <c r="J12" s="14"/>
      <c r="K12" s="83"/>
    </row>
    <row r="13" spans="2:14" x14ac:dyDescent="0.25">
      <c r="C13" s="14"/>
      <c r="D13" s="14"/>
      <c r="E13" s="14"/>
      <c r="F13" s="14"/>
      <c r="G13" s="14"/>
      <c r="H13" s="14"/>
      <c r="I13" s="14"/>
      <c r="J13" s="14"/>
      <c r="K13" s="83"/>
    </row>
    <row r="14" spans="2:14" x14ac:dyDescent="0.25">
      <c r="C14" s="14"/>
      <c r="D14" s="14"/>
      <c r="E14" s="14"/>
      <c r="F14" s="14"/>
      <c r="G14" s="14"/>
      <c r="H14" s="14"/>
      <c r="I14" s="14"/>
      <c r="J14" s="14"/>
      <c r="K14" s="83"/>
    </row>
    <row r="15" spans="2:14" x14ac:dyDescent="0.25">
      <c r="C15" s="14"/>
      <c r="D15" s="14"/>
      <c r="E15" s="14"/>
      <c r="F15" s="14"/>
      <c r="G15" s="14"/>
      <c r="H15" s="14"/>
      <c r="I15" s="14"/>
      <c r="J15" s="14"/>
      <c r="K15" s="83"/>
    </row>
    <row r="16" spans="2:14" ht="45" x14ac:dyDescent="0.25">
      <c r="B16" s="1" t="s">
        <v>0</v>
      </c>
      <c r="C16" s="1" t="s">
        <v>1</v>
      </c>
      <c r="D16" s="1" t="s">
        <v>9</v>
      </c>
      <c r="E16" s="29" t="s">
        <v>2</v>
      </c>
      <c r="F16" s="2" t="s">
        <v>3</v>
      </c>
      <c r="G16" s="1" t="s">
        <v>10</v>
      </c>
      <c r="H16" s="29" t="s">
        <v>4</v>
      </c>
      <c r="I16" s="2" t="s">
        <v>5</v>
      </c>
      <c r="J16" s="1" t="s">
        <v>11</v>
      </c>
      <c r="K16" s="71" t="s">
        <v>6</v>
      </c>
    </row>
    <row r="17" spans="2:11" ht="30" x14ac:dyDescent="0.25">
      <c r="B17" s="11" t="s">
        <v>12</v>
      </c>
      <c r="C17" s="18">
        <v>10686.947892164</v>
      </c>
      <c r="D17" s="18">
        <v>21969.412214860298</v>
      </c>
      <c r="E17" s="26">
        <v>17673.586120718501</v>
      </c>
      <c r="F17" s="72">
        <v>10849.894637285401</v>
      </c>
      <c r="G17" s="72">
        <v>23104.8716956885</v>
      </c>
      <c r="H17" s="26">
        <v>17673.586120718501</v>
      </c>
      <c r="I17" s="72">
        <v>11348.5078336468</v>
      </c>
      <c r="J17" s="72">
        <v>24202.160944843701</v>
      </c>
      <c r="K17" s="73">
        <v>17673.586120718501</v>
      </c>
    </row>
    <row r="18" spans="2:11" ht="30" x14ac:dyDescent="0.25">
      <c r="B18" s="11" t="s">
        <v>14</v>
      </c>
      <c r="C18" s="18">
        <v>6072.7476800000004</v>
      </c>
      <c r="D18" s="18">
        <v>11426.840819999999</v>
      </c>
      <c r="E18" s="26">
        <v>21322</v>
      </c>
      <c r="F18" s="72">
        <v>6225.8524200000002</v>
      </c>
      <c r="G18" s="72">
        <v>11415.06055</v>
      </c>
      <c r="H18" s="26">
        <v>21322</v>
      </c>
      <c r="I18" s="72">
        <v>6944.2070299999996</v>
      </c>
      <c r="J18" s="72">
        <v>12612.04883</v>
      </c>
      <c r="K18" s="73">
        <v>21322</v>
      </c>
    </row>
    <row r="19" spans="2:11" ht="45" x14ac:dyDescent="0.25">
      <c r="B19" s="11" t="s">
        <v>13</v>
      </c>
      <c r="C19" s="18">
        <v>4294.9637593990901</v>
      </c>
      <c r="D19" s="18">
        <v>8121.4372531319405</v>
      </c>
      <c r="E19" s="26">
        <v>22091.184545526699</v>
      </c>
      <c r="F19" s="72">
        <v>4452.5737746292998</v>
      </c>
      <c r="G19" s="72">
        <v>8265.2552571373308</v>
      </c>
      <c r="H19" s="26">
        <v>22091.184545526699</v>
      </c>
      <c r="I19" s="72">
        <v>4864.9562807967204</v>
      </c>
      <c r="J19" s="72">
        <v>8799.0276390664694</v>
      </c>
      <c r="K19" s="73">
        <v>22091.184545526699</v>
      </c>
    </row>
    <row r="20" spans="2:11" x14ac:dyDescent="0.25">
      <c r="B20" s="12" t="s">
        <v>16</v>
      </c>
      <c r="C20" s="19">
        <v>8347.8064613665792</v>
      </c>
      <c r="D20" s="19">
        <v>15940.4310547884</v>
      </c>
      <c r="E20" s="27">
        <v>23100</v>
      </c>
      <c r="F20" s="74">
        <v>7419.6117436854702</v>
      </c>
      <c r="G20" s="74">
        <v>14720.9757994339</v>
      </c>
      <c r="H20" s="27">
        <v>23100</v>
      </c>
      <c r="I20" s="74">
        <v>7087.2013122436902</v>
      </c>
      <c r="J20" s="74">
        <v>14385.202659934401</v>
      </c>
      <c r="K20" s="75">
        <v>23100</v>
      </c>
    </row>
    <row r="21" spans="2:11" x14ac:dyDescent="0.25">
      <c r="B21" s="36" t="s">
        <v>15</v>
      </c>
      <c r="C21" s="37">
        <v>14849.775423007401</v>
      </c>
      <c r="D21" s="37">
        <v>31536.615350461499</v>
      </c>
      <c r="E21" s="38">
        <v>23100</v>
      </c>
      <c r="F21" s="37">
        <v>13783.386901162199</v>
      </c>
      <c r="G21" s="37">
        <v>30119.417981415601</v>
      </c>
      <c r="H21" s="38">
        <v>23100</v>
      </c>
      <c r="I21" s="37">
        <v>14614.8363012672</v>
      </c>
      <c r="J21" s="37">
        <v>30759.852904795898</v>
      </c>
      <c r="K21" s="76">
        <v>23100</v>
      </c>
    </row>
    <row r="22" spans="2:11" x14ac:dyDescent="0.25">
      <c r="B22" s="80" t="s">
        <v>22</v>
      </c>
      <c r="C22" s="80"/>
      <c r="D22" s="80"/>
      <c r="E22" s="80"/>
      <c r="F22" s="80"/>
      <c r="G22" s="80"/>
      <c r="H22" s="80"/>
      <c r="I22" s="80"/>
      <c r="J22" s="80"/>
      <c r="K22" s="80"/>
    </row>
    <row r="23" spans="2:11" ht="30" x14ac:dyDescent="0.25">
      <c r="B23" s="55" t="s">
        <v>12</v>
      </c>
      <c r="C23" s="56" t="s">
        <v>17</v>
      </c>
      <c r="D23" s="56" t="s">
        <v>17</v>
      </c>
      <c r="E23" s="57" t="s">
        <v>17</v>
      </c>
      <c r="F23" s="58">
        <v>1.0021640804455807</v>
      </c>
      <c r="G23" s="58">
        <v>1.0072248828846566</v>
      </c>
      <c r="H23" s="59" t="s">
        <v>17</v>
      </c>
      <c r="I23" s="58">
        <v>1.0022270351733853</v>
      </c>
      <c r="J23" s="58">
        <v>1.0035912774006981</v>
      </c>
      <c r="K23" s="56" t="s">
        <v>17</v>
      </c>
    </row>
    <row r="24" spans="2:11" ht="30" x14ac:dyDescent="0.25">
      <c r="B24" s="11" t="s">
        <v>14</v>
      </c>
      <c r="C24" s="7" t="s">
        <v>17</v>
      </c>
      <c r="D24" s="7" t="s">
        <v>17</v>
      </c>
      <c r="E24" s="8" t="s">
        <v>17</v>
      </c>
      <c r="F24" s="77">
        <v>1.0035633622618163</v>
      </c>
      <c r="G24" s="77">
        <v>0.99985265921136901</v>
      </c>
      <c r="H24" s="10" t="s">
        <v>17</v>
      </c>
      <c r="I24" s="77">
        <v>1.0049788953007355</v>
      </c>
      <c r="J24" s="77">
        <v>1.0036617830979657</v>
      </c>
      <c r="K24" s="78" t="s">
        <v>17</v>
      </c>
    </row>
    <row r="25" spans="2:11" ht="45" x14ac:dyDescent="0.25">
      <c r="B25" s="11" t="s">
        <v>13</v>
      </c>
      <c r="C25" s="7" t="s">
        <v>17</v>
      </c>
      <c r="D25" s="7" t="s">
        <v>17</v>
      </c>
      <c r="E25" s="8" t="s">
        <v>17</v>
      </c>
      <c r="F25" s="77">
        <v>1.0051617314649894</v>
      </c>
      <c r="G25" s="77">
        <v>1.0025107860105522</v>
      </c>
      <c r="H25" s="10" t="s">
        <v>17</v>
      </c>
      <c r="I25" s="77">
        <v>1.0046260231444633</v>
      </c>
      <c r="J25" s="77">
        <v>1.0029723375387913</v>
      </c>
      <c r="K25" s="78" t="s">
        <v>17</v>
      </c>
    </row>
    <row r="26" spans="2:11" x14ac:dyDescent="0.25">
      <c r="B26" s="12" t="s">
        <v>16</v>
      </c>
      <c r="C26" s="3" t="s">
        <v>17</v>
      </c>
      <c r="D26" s="3" t="s">
        <v>17</v>
      </c>
      <c r="E26" s="4" t="s">
        <v>17</v>
      </c>
      <c r="F26" s="79">
        <v>0.98330211345388996</v>
      </c>
      <c r="G26" s="79">
        <v>0.98869505609568054</v>
      </c>
      <c r="H26" s="6" t="s">
        <v>17</v>
      </c>
      <c r="I26" s="79">
        <v>0.99395507490085777</v>
      </c>
      <c r="J26" s="79">
        <v>0.99620504761489825</v>
      </c>
      <c r="K26" s="30" t="s">
        <v>17</v>
      </c>
    </row>
    <row r="27" spans="2:11" x14ac:dyDescent="0.25">
      <c r="B27" s="36" t="s">
        <v>15</v>
      </c>
      <c r="C27" s="48" t="s">
        <v>17</v>
      </c>
      <c r="D27" s="48" t="s">
        <v>17</v>
      </c>
      <c r="E27" s="49" t="s">
        <v>17</v>
      </c>
      <c r="F27" s="50">
        <v>0.98941064860620487</v>
      </c>
      <c r="G27" s="50">
        <v>0.99345307036769626</v>
      </c>
      <c r="H27" s="51" t="s">
        <v>17</v>
      </c>
      <c r="I27" s="50">
        <v>0.99940952460893684</v>
      </c>
      <c r="J27" s="50">
        <v>0.9990767634728227</v>
      </c>
      <c r="K27" s="48" t="s">
        <v>17</v>
      </c>
    </row>
    <row r="28" spans="2:11" ht="15.75" thickBot="1" x14ac:dyDescent="0.3">
      <c r="C28" s="44" t="s">
        <v>23</v>
      </c>
      <c r="D28" s="45"/>
      <c r="E28" s="46"/>
      <c r="F28" s="47">
        <f>AVERAGE(F23:F25)</f>
        <v>1.0036297247241288</v>
      </c>
      <c r="G28" s="14"/>
      <c r="H28" s="14"/>
      <c r="I28" s="47">
        <f>AVERAGE(I23:I25)</f>
        <v>1.0039439845395279</v>
      </c>
      <c r="J28" s="25"/>
      <c r="K28" s="83"/>
    </row>
    <row r="29" spans="2:11" ht="15.75" thickTop="1" x14ac:dyDescent="0.25"/>
  </sheetData>
  <mergeCells count="5">
    <mergeCell ref="C28:E28"/>
    <mergeCell ref="C2:E2"/>
    <mergeCell ref="F2:H2"/>
    <mergeCell ref="I2:K2"/>
    <mergeCell ref="B22:K22"/>
  </mergeCells>
  <conditionalFormatting sqref="F23:G27">
    <cfRule type="cellIs" dxfId="2" priority="3" operator="lessThan">
      <formula>1</formula>
    </cfRule>
  </conditionalFormatting>
  <conditionalFormatting sqref="I23:J27">
    <cfRule type="cellIs" dxfId="1" priority="2" operator="lessThan">
      <formula>1</formula>
    </cfRule>
  </conditionalFormatting>
  <conditionalFormatting sqref="F23:J27">
    <cfRule type="cellIs" dxfId="0" priority="1" operator="lessThan">
      <formula>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Calculation</vt:lpstr>
      <vt:lpstr>Table Visuals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Shay, Nathan</dc:creator>
  <cp:lastModifiedBy>Marcello Victorino</cp:lastModifiedBy>
  <dcterms:created xsi:type="dcterms:W3CDTF">2018-10-12T12:10:44Z</dcterms:created>
  <dcterms:modified xsi:type="dcterms:W3CDTF">2018-10-31T18:59:47Z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1591982c-5ae8-4989-9a43-5a6f2996c2db</vt:lpwstr>
  </property>
</Properties>
</file>